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6\UNIT_40\Zakl-KS\"/>
    </mc:Choice>
  </mc:AlternateContent>
  <bookViews>
    <workbookView xWindow="0" yWindow="150" windowWidth="20100" windowHeight="9000"/>
  </bookViews>
  <sheets>
    <sheet name="12gr." sheetId="1" r:id="rId1"/>
  </sheets>
  <calcPr calcId="152511"/>
</workbook>
</file>

<file path=xl/calcChain.xml><?xml version="1.0" encoding="utf-8"?>
<calcChain xmlns="http://schemas.openxmlformats.org/spreadsheetml/2006/main">
  <c r="G16" i="1" l="1"/>
  <c r="G14" i="1" l="1"/>
  <c r="G13" i="1"/>
  <c r="G12" i="1" s="1"/>
  <c r="G4" i="1"/>
  <c r="G5" i="1"/>
  <c r="G6" i="1"/>
  <c r="G7" i="1"/>
  <c r="G8" i="1"/>
  <c r="G9" i="1"/>
  <c r="G10" i="1"/>
  <c r="G11" i="1"/>
  <c r="G3" i="1"/>
  <c r="G2" i="1" l="1"/>
</calcChain>
</file>

<file path=xl/sharedStrings.xml><?xml version="1.0" encoding="utf-8"?>
<sst xmlns="http://schemas.openxmlformats.org/spreadsheetml/2006/main" count="48" uniqueCount="39">
  <si>
    <t>No</t>
  </si>
  <si>
    <t>KKS</t>
  </si>
  <si>
    <t>Описание</t>
  </si>
  <si>
    <t>К-во</t>
  </si>
  <si>
    <t>Ед.цена</t>
  </si>
  <si>
    <t>Обща цена</t>
  </si>
  <si>
    <t>Участие в 72 часовите проби  след пускането на генератора</t>
  </si>
  <si>
    <t>Работа на ел. монтьор НН</t>
  </si>
  <si>
    <t>чч</t>
  </si>
  <si>
    <t>Работа на ел. монтьор ВН</t>
  </si>
  <si>
    <t>Мерна единица</t>
  </si>
  <si>
    <t>бр.</t>
  </si>
  <si>
    <t>Ремонт вентили газов пост PN16/DY50</t>
  </si>
  <si>
    <t>Почистване на магнитен филтър</t>
  </si>
  <si>
    <t>Преглед и почистване на изсушителя на водород</t>
  </si>
  <si>
    <t>Опресовка на генератора</t>
  </si>
  <si>
    <t>Ремонт на вентили на газоохлаждаща вода PN16/DY100</t>
  </si>
  <si>
    <t>Замерване и ремонт/подмяна на паропрегревател</t>
  </si>
  <si>
    <t>Отваряне на газоохладителите, почистване, опресоване</t>
  </si>
  <si>
    <t>ППР на четковия апарат, подмяна на четки, филтри</t>
  </si>
  <si>
    <t>40MKA10AG001</t>
  </si>
  <si>
    <t>Свободни за ползване клетки</t>
  </si>
  <si>
    <t>XII гр. - Генератор</t>
  </si>
  <si>
    <t>∑ + Допълнителни Ч/Ч</t>
  </si>
  <si>
    <t>Фирма Изпълнител:
                                          /Подпис и печат/</t>
  </si>
  <si>
    <t>40.12</t>
  </si>
  <si>
    <t>40.12.01</t>
  </si>
  <si>
    <t>40.12.02</t>
  </si>
  <si>
    <t>40.12.03</t>
  </si>
  <si>
    <t>40.12.04</t>
  </si>
  <si>
    <t>40.12.05</t>
  </si>
  <si>
    <t>40.12.06</t>
  </si>
  <si>
    <t>40.12.07</t>
  </si>
  <si>
    <t>40.12.08</t>
  </si>
  <si>
    <t>40.12.09</t>
  </si>
  <si>
    <t>40.12.10</t>
  </si>
  <si>
    <t>40.12.10.01</t>
  </si>
  <si>
    <t>40.12.10.02</t>
  </si>
  <si>
    <t>Работа по човеко часове, не упомената по горе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</si>
</sst>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49" fontId="0" fillId="0" borderId="0" xfId="0" applyNumberForma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49" fontId="1" fillId="0" borderId="0" xfId="0" applyNumberFormat="1" applyFont="1" applyProtection="1">
      <protection locked="0"/>
    </xf>
    <xf numFmtId="22" fontId="0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0" fontId="0" fillId="0" borderId="0" xfId="0" applyProtection="1">
      <protection locked="0"/>
    </xf>
    <xf numFmtId="49" fontId="1" fillId="2" borderId="1" xfId="0" applyNumberFormat="1" applyFont="1" applyFill="1" applyBorder="1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3" fillId="0" borderId="0" xfId="0" applyFont="1" applyBorder="1" applyAlignment="1" applyProtection="1">
      <alignment horizontal="center" vertical="center" wrapText="1"/>
    </xf>
    <xf numFmtId="49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NumberFormat="1" applyAlignment="1">
      <alignment vertical="center"/>
    </xf>
    <xf numFmtId="49" fontId="1" fillId="0" borderId="1" xfId="0" applyNumberFormat="1" applyFont="1" applyFill="1" applyBorder="1"/>
    <xf numFmtId="0" fontId="0" fillId="3" borderId="1" xfId="0" applyFill="1" applyBorder="1" applyProtection="1">
      <protection locked="0"/>
    </xf>
    <xf numFmtId="0" fontId="0" fillId="3" borderId="1" xfId="0" applyFill="1" applyBorder="1" applyAlignment="1" applyProtection="1">
      <alignment vertical="center"/>
      <protection locked="0"/>
    </xf>
    <xf numFmtId="0" fontId="1" fillId="0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/>
    <xf numFmtId="0" fontId="0" fillId="0" borderId="1" xfId="0" applyNumberFormat="1" applyBorder="1"/>
    <xf numFmtId="0" fontId="0" fillId="0" borderId="1" xfId="0" applyNumberFormat="1" applyBorder="1" applyAlignment="1">
      <alignment vertical="center"/>
    </xf>
    <xf numFmtId="0" fontId="0" fillId="0" borderId="0" xfId="0" applyNumberFormat="1"/>
    <xf numFmtId="49" fontId="1" fillId="0" borderId="2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3" borderId="1" xfId="0" applyNumberFormat="1" applyFill="1" applyBorder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topLeftCell="A2" workbookViewId="0">
      <selection activeCell="I3" sqref="I3"/>
    </sheetView>
  </sheetViews>
  <sheetFormatPr defaultRowHeight="15" x14ac:dyDescent="0.25"/>
  <cols>
    <col min="1" max="1" width="10.7109375" style="6" bestFit="1" customWidth="1"/>
    <col min="2" max="2" width="17.7109375" style="14" bestFit="1" customWidth="1"/>
    <col min="3" max="3" width="33.28515625" customWidth="1"/>
    <col min="4" max="4" width="9.140625" style="13"/>
    <col min="5" max="5" width="8.85546875" style="13"/>
    <col min="6" max="6" width="8.28515625" bestFit="1" customWidth="1"/>
    <col min="7" max="7" width="11.140625" style="36" bestFit="1" customWidth="1"/>
    <col min="8" max="8" width="15.7109375" style="6" bestFit="1" customWidth="1"/>
    <col min="9" max="9" width="15.7109375" bestFit="1" customWidth="1"/>
  </cols>
  <sheetData>
    <row r="1" spans="1:9" s="3" customFormat="1" ht="45" x14ac:dyDescent="0.25">
      <c r="A1" s="5" t="s">
        <v>0</v>
      </c>
      <c r="B1" s="12" t="s">
        <v>1</v>
      </c>
      <c r="C1" s="1" t="s">
        <v>2</v>
      </c>
      <c r="D1" s="12" t="s">
        <v>3</v>
      </c>
      <c r="E1" s="11" t="s">
        <v>10</v>
      </c>
      <c r="F1" s="2" t="s">
        <v>4</v>
      </c>
      <c r="G1" s="32" t="s">
        <v>5</v>
      </c>
      <c r="H1" s="37" t="s">
        <v>21</v>
      </c>
      <c r="I1" s="38"/>
    </row>
    <row r="2" spans="1:9" s="4" customFormat="1" x14ac:dyDescent="0.25">
      <c r="A2" s="20" t="s">
        <v>25</v>
      </c>
      <c r="B2" s="21" t="s">
        <v>20</v>
      </c>
      <c r="C2" s="22" t="s">
        <v>22</v>
      </c>
      <c r="D2" s="23"/>
      <c r="E2" s="23"/>
      <c r="F2" s="24"/>
      <c r="G2" s="33">
        <f>SUM(G3:G10)</f>
        <v>0</v>
      </c>
      <c r="H2" s="16"/>
      <c r="I2" s="17"/>
    </row>
    <row r="3" spans="1:9" ht="30" x14ac:dyDescent="0.25">
      <c r="A3" s="29" t="s">
        <v>26</v>
      </c>
      <c r="B3" s="9"/>
      <c r="C3" s="7" t="s">
        <v>12</v>
      </c>
      <c r="D3" s="10">
        <v>10</v>
      </c>
      <c r="E3" s="10" t="s">
        <v>11</v>
      </c>
      <c r="F3" s="30"/>
      <c r="G3" s="34">
        <f>D3*F3</f>
        <v>0</v>
      </c>
      <c r="H3" s="16"/>
      <c r="I3" s="17"/>
    </row>
    <row r="4" spans="1:9" ht="30" x14ac:dyDescent="0.25">
      <c r="A4" s="29" t="s">
        <v>27</v>
      </c>
      <c r="B4" s="9"/>
      <c r="C4" s="15" t="s">
        <v>16</v>
      </c>
      <c r="D4" s="10">
        <v>8</v>
      </c>
      <c r="E4" s="10" t="s">
        <v>11</v>
      </c>
      <c r="F4" s="30"/>
      <c r="G4" s="34">
        <f t="shared" ref="G4:G14" si="0">D4*F4</f>
        <v>0</v>
      </c>
      <c r="H4" s="16"/>
      <c r="I4" s="17"/>
    </row>
    <row r="5" spans="1:9" ht="30" x14ac:dyDescent="0.25">
      <c r="A5" s="29" t="s">
        <v>28</v>
      </c>
      <c r="B5" s="9"/>
      <c r="C5" s="15" t="s">
        <v>18</v>
      </c>
      <c r="D5" s="10">
        <v>1</v>
      </c>
      <c r="E5" s="10" t="s">
        <v>11</v>
      </c>
      <c r="F5" s="30"/>
      <c r="G5" s="34">
        <f t="shared" si="0"/>
        <v>0</v>
      </c>
      <c r="H5" s="16"/>
      <c r="I5" s="17"/>
    </row>
    <row r="6" spans="1:9" ht="18" customHeight="1" x14ac:dyDescent="0.25">
      <c r="A6" s="29" t="s">
        <v>29</v>
      </c>
      <c r="B6" s="9"/>
      <c r="C6" s="7" t="s">
        <v>13</v>
      </c>
      <c r="D6" s="10">
        <v>1</v>
      </c>
      <c r="E6" s="10" t="s">
        <v>11</v>
      </c>
      <c r="F6" s="30"/>
      <c r="G6" s="34">
        <f t="shared" si="0"/>
        <v>0</v>
      </c>
      <c r="H6" s="16"/>
      <c r="I6" s="17"/>
    </row>
    <row r="7" spans="1:9" ht="30" x14ac:dyDescent="0.25">
      <c r="A7" s="29" t="s">
        <v>30</v>
      </c>
      <c r="B7" s="9"/>
      <c r="C7" s="7" t="s">
        <v>14</v>
      </c>
      <c r="D7" s="10">
        <v>1</v>
      </c>
      <c r="E7" s="10" t="s">
        <v>11</v>
      </c>
      <c r="F7" s="30"/>
      <c r="G7" s="34">
        <f t="shared" si="0"/>
        <v>0</v>
      </c>
      <c r="H7" s="16"/>
      <c r="I7" s="17"/>
    </row>
    <row r="8" spans="1:9" ht="30" x14ac:dyDescent="0.25">
      <c r="A8" s="29" t="s">
        <v>31</v>
      </c>
      <c r="B8" s="9"/>
      <c r="C8" s="7" t="s">
        <v>19</v>
      </c>
      <c r="D8" s="10">
        <v>1</v>
      </c>
      <c r="E8" s="10" t="s">
        <v>11</v>
      </c>
      <c r="F8" s="30"/>
      <c r="G8" s="34">
        <f t="shared" si="0"/>
        <v>0</v>
      </c>
      <c r="H8" s="16"/>
      <c r="I8" s="17"/>
    </row>
    <row r="9" spans="1:9" x14ac:dyDescent="0.25">
      <c r="A9" s="29" t="s">
        <v>32</v>
      </c>
      <c r="B9" s="9"/>
      <c r="C9" s="7" t="s">
        <v>15</v>
      </c>
      <c r="D9" s="10">
        <v>1</v>
      </c>
      <c r="E9" s="10" t="s">
        <v>11</v>
      </c>
      <c r="F9" s="30"/>
      <c r="G9" s="34">
        <f t="shared" si="0"/>
        <v>0</v>
      </c>
      <c r="H9" s="16"/>
      <c r="I9" s="17"/>
    </row>
    <row r="10" spans="1:9" ht="30" x14ac:dyDescent="0.25">
      <c r="A10" s="29" t="s">
        <v>33</v>
      </c>
      <c r="B10" s="9"/>
      <c r="C10" s="7" t="s">
        <v>17</v>
      </c>
      <c r="D10" s="10">
        <v>1</v>
      </c>
      <c r="E10" s="10" t="s">
        <v>11</v>
      </c>
      <c r="F10" s="30"/>
      <c r="G10" s="34">
        <f t="shared" si="0"/>
        <v>0</v>
      </c>
      <c r="H10" s="16"/>
      <c r="I10" s="17"/>
    </row>
    <row r="11" spans="1:9" ht="30" x14ac:dyDescent="0.25">
      <c r="A11" s="29" t="s">
        <v>34</v>
      </c>
      <c r="B11" s="9"/>
      <c r="C11" s="8" t="s">
        <v>6</v>
      </c>
      <c r="D11" s="10">
        <v>1</v>
      </c>
      <c r="E11" s="10" t="s">
        <v>11</v>
      </c>
      <c r="F11" s="30"/>
      <c r="G11" s="34">
        <f t="shared" si="0"/>
        <v>0</v>
      </c>
      <c r="H11" s="18"/>
      <c r="I11" s="19"/>
    </row>
    <row r="12" spans="1:9" ht="30" x14ac:dyDescent="0.25">
      <c r="A12" s="29" t="s">
        <v>35</v>
      </c>
      <c r="B12" s="9"/>
      <c r="C12" s="8" t="s">
        <v>38</v>
      </c>
      <c r="D12" s="10"/>
      <c r="E12" s="10"/>
      <c r="F12" s="9"/>
      <c r="G12" s="35">
        <f>SUM(G13:G14)</f>
        <v>0</v>
      </c>
      <c r="H12" s="18"/>
      <c r="I12" s="19"/>
    </row>
    <row r="13" spans="1:9" x14ac:dyDescent="0.25">
      <c r="A13" s="29" t="s">
        <v>36</v>
      </c>
      <c r="B13" s="9"/>
      <c r="C13" s="9" t="s">
        <v>7</v>
      </c>
      <c r="D13" s="10">
        <v>200</v>
      </c>
      <c r="E13" s="10" t="s">
        <v>8</v>
      </c>
      <c r="F13" s="31"/>
      <c r="G13" s="34">
        <f t="shared" si="0"/>
        <v>0</v>
      </c>
      <c r="H13" s="18"/>
      <c r="I13" s="19"/>
    </row>
    <row r="14" spans="1:9" x14ac:dyDescent="0.25">
      <c r="A14" s="29" t="s">
        <v>37</v>
      </c>
      <c r="B14" s="9"/>
      <c r="C14" s="9" t="s">
        <v>9</v>
      </c>
      <c r="D14" s="10">
        <v>100</v>
      </c>
      <c r="E14" s="10" t="s">
        <v>8</v>
      </c>
      <c r="F14" s="31"/>
      <c r="G14" s="34">
        <f t="shared" si="0"/>
        <v>0</v>
      </c>
      <c r="H14" s="18"/>
      <c r="I14" s="19"/>
    </row>
    <row r="15" spans="1:9" ht="15.75" thickBot="1" x14ac:dyDescent="0.3">
      <c r="H15" s="18"/>
      <c r="I15" s="19"/>
    </row>
    <row r="16" spans="1:9" ht="15.75" thickBot="1" x14ac:dyDescent="0.3">
      <c r="A16" s="25"/>
      <c r="B16" s="25"/>
      <c r="C16" s="39" t="s">
        <v>23</v>
      </c>
      <c r="D16" s="40"/>
      <c r="E16" s="40"/>
      <c r="F16" s="40"/>
      <c r="G16" s="43">
        <f>SUM(G2,G11,G12)</f>
        <v>0</v>
      </c>
      <c r="H16" s="18"/>
      <c r="I16" s="19"/>
    </row>
    <row r="17" spans="1:7" x14ac:dyDescent="0.25">
      <c r="A17" s="26"/>
      <c r="C17" s="27"/>
      <c r="D17" s="14"/>
      <c r="F17" s="14"/>
      <c r="G17" s="28"/>
    </row>
    <row r="18" spans="1:7" x14ac:dyDescent="0.25">
      <c r="A18" s="26"/>
      <c r="C18" s="27"/>
      <c r="D18" s="14"/>
      <c r="F18" s="14"/>
      <c r="G18" s="28"/>
    </row>
    <row r="19" spans="1:7" x14ac:dyDescent="0.25">
      <c r="A19" s="41" t="s">
        <v>24</v>
      </c>
      <c r="B19" s="42"/>
      <c r="C19" s="42"/>
      <c r="D19" s="42"/>
      <c r="E19" s="42"/>
      <c r="F19" s="42"/>
      <c r="G19" s="42"/>
    </row>
    <row r="20" spans="1:7" x14ac:dyDescent="0.25">
      <c r="A20" s="42"/>
      <c r="B20" s="42"/>
      <c r="C20" s="42"/>
      <c r="D20" s="42"/>
      <c r="E20" s="42"/>
      <c r="F20" s="42"/>
      <c r="G20" s="42"/>
    </row>
    <row r="21" spans="1:7" x14ac:dyDescent="0.25">
      <c r="A21" s="42"/>
      <c r="B21" s="42"/>
      <c r="C21" s="42"/>
      <c r="D21" s="42"/>
      <c r="E21" s="42"/>
      <c r="F21" s="42"/>
      <c r="G21" s="42"/>
    </row>
    <row r="22" spans="1:7" x14ac:dyDescent="0.25">
      <c r="A22" s="42"/>
      <c r="B22" s="42"/>
      <c r="C22" s="42"/>
      <c r="D22" s="42"/>
      <c r="E22" s="42"/>
      <c r="F22" s="42"/>
      <c r="G22" s="42"/>
    </row>
  </sheetData>
  <sheetProtection algorithmName="SHA-512" hashValue="peTZ1niYRwSvbq5N1Uk62FWQFKIgusRq100/WAjkRfXNRZdcgHOKlZpCz4S+/MTF1ACi5F3cDdgyf0GVa1Fyyw==" saltValue="39C17/SpTpIddi5S6zcHog==" spinCount="100000" sheet="1" objects="1" scenarios="1" selectLockedCells="1"/>
  <mergeCells count="3">
    <mergeCell ref="H1:I1"/>
    <mergeCell ref="C16:F16"/>
    <mergeCell ref="A19:G22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Ivan Dimitrov</cp:lastModifiedBy>
  <cp:lastPrinted>2015-11-23T06:45:09Z</cp:lastPrinted>
  <dcterms:created xsi:type="dcterms:W3CDTF">2013-02-15T06:44:15Z</dcterms:created>
  <dcterms:modified xsi:type="dcterms:W3CDTF">2015-12-09T08:36:51Z</dcterms:modified>
</cp:coreProperties>
</file>